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98E94202-A971-44D1-AA1D-7E18B76A2F59}" xr6:coauthVersionLast="45" xr6:coauthVersionMax="45" xr10:uidLastSave="{00000000-0000-0000-0000-000000000000}"/>
  <bookViews>
    <workbookView xWindow="28680" yWindow="-120" windowWidth="29040" windowHeight="15990" xr2:uid="{97B6C00B-B982-4D94-B73A-64A67E8C0D1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<sst xmlns="http://schemas.openxmlformats.org/spreadsheetml/2006/main" count="683" uniqueCount="136">
  <si>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Banana (Q9) REZ Connection Costs</t>
  </si>
  <si>
    <t>Indirect Cost Selection</t>
  </si>
  <si>
    <t>Project Description: 300 MVA connection to 275 kV network including 1 x 5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</si>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</sst>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89E68-1606-4094-A937-EB4936125D9F}">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8400169.4726201482</v>
      </c>
      <c r="G20" s="6">
        <v>2310621.5773615479</v>
      </c>
      <c r="H20" s="6">
        <v>2671060.8620272502</v>
      </c>
      <c r="I20" s="6">
        <v>553939.00572779996</v>
      </c>
      <c r="J20" s="6">
        <v>0</v>
      </c>
      <c r="K20" s="6">
        <v>330142.20829281717</v>
      </c>
      <c r="L20" s="6">
        <v>0</v>
      </c>
      <c r="M20" s="6">
        <v>550280.81921073317</v>
      </c>
      <c r="N20" s="6">
        <v>388781.25</v>
      </c>
      <c r="O20" s="7">
        <v>1595343.75</v>
      </c>
    </row>
    <row r="21" spans="4:15" ht="15" thickBot="1" x14ac:dyDescent="0.35">
      <c r="D21" s="8">
        <v>2</v>
      </c>
      <c r="E21" t="s">
        <v>26</v>
      </c>
      <c r="F21" s="5">
        <v>20050413.040736701</v>
      </c>
      <c r="G21" s="6">
        <v>6704771.1761113992</v>
      </c>
      <c r="H21" s="6">
        <v>8580625.2768600006</v>
      </c>
      <c r="I21" s="6">
        <v>1294239.91671</v>
      </c>
      <c r="J21" s="6">
        <v>1319283.6572160001</v>
      </c>
      <c r="K21" s="6">
        <v>700318.9027199999</v>
      </c>
      <c r="L21" s="6">
        <v>293586.349728</v>
      </c>
      <c r="M21" s="6">
        <v>1129837.7613913002</v>
      </c>
      <c r="N21" s="6">
        <v>5437.5</v>
      </c>
      <c r="O21" s="7">
        <v>22312.5</v>
      </c>
    </row>
    <row r="22" spans="4:15" ht="15" thickBot="1" x14ac:dyDescent="0.35">
      <c r="D22" s="9"/>
      <c r="E22" s="10" t="s">
        <v>27</v>
      </c>
      <c r="F22" s="11">
        <v>28450582.51335685</v>
      </c>
      <c r="G22" s="12">
        <v>9015392.7534729466</v>
      </c>
      <c r="H22" s="12">
        <v>11251686.138887251</v>
      </c>
      <c r="I22" s="12">
        <v>1848178.9224378001</v>
      </c>
      <c r="J22" s="12">
        <v>1319283.6572160001</v>
      </c>
      <c r="K22" s="12">
        <v>1030461.1110128171</v>
      </c>
      <c r="L22" s="12">
        <v>293586.349728</v>
      </c>
      <c r="M22" s="12">
        <v>1680118.5806020335</v>
      </c>
      <c r="N22" s="12">
        <v>394218.75</v>
      </c>
      <c r="O22" s="13">
        <v>1617656.25</v>
      </c>
    </row>
    <row r="23" spans="4:15" x14ac:dyDescent="0.3">
      <c r="E23" s="14" t="s">
        <v>28</v>
      </c>
      <c r="F23" s="15"/>
      <c r="G23" s="16"/>
      <c r="H23" s="16"/>
      <c r="I23" s="16"/>
      <c r="J23" s="16"/>
      <c r="K23" s="16"/>
      <c r="L23" s="16"/>
      <c r="M23" s="16"/>
      <c r="N23" s="16"/>
      <c r="O23" s="16"/>
    </row>
    <row r="24" spans="4:15" x14ac:dyDescent="0.3">
      <c r="E24" s="17" t="s">
        <v>29</v>
      </c>
      <c r="F24" s="5">
        <v>1820837.28</v>
      </c>
      <c r="G24" s="16"/>
      <c r="H24" s="16"/>
      <c r="I24" s="16"/>
      <c r="J24" s="16"/>
      <c r="K24" s="16"/>
      <c r="L24" s="16"/>
      <c r="M24" s="16"/>
      <c r="N24" s="16"/>
      <c r="O24" s="16"/>
    </row>
    <row r="25" spans="4:15" x14ac:dyDescent="0.3">
      <c r="D25" s="9"/>
      <c r="E25" s="17" t="s">
        <v>30</v>
      </c>
      <c r="F25" s="5">
        <v>728334.91</v>
      </c>
      <c r="G25" s="16"/>
      <c r="H25" s="16"/>
      <c r="I25" s="16"/>
      <c r="J25" s="16"/>
      <c r="K25" s="16"/>
      <c r="L25" s="16"/>
      <c r="M25" s="16"/>
      <c r="N25" s="16"/>
      <c r="O25" s="16"/>
    </row>
    <row r="26" spans="4:15" x14ac:dyDescent="0.3">
      <c r="E26" s="17" t="s">
        <v>31</v>
      </c>
      <c r="F26" s="5">
        <v>773855.84</v>
      </c>
      <c r="G26" s="16"/>
      <c r="H26" s="16"/>
      <c r="I26" s="16"/>
      <c r="J26" s="16"/>
      <c r="K26" s="16"/>
      <c r="L26" s="16"/>
      <c r="M26" s="16"/>
      <c r="N26" s="16"/>
      <c r="O26" s="16"/>
    </row>
    <row r="27" spans="4:15" x14ac:dyDescent="0.3">
      <c r="E27" s="17" t="s">
        <v>32</v>
      </c>
      <c r="F27" s="5">
        <v>500730.25</v>
      </c>
      <c r="G27" s="16"/>
      <c r="H27" s="16"/>
      <c r="I27" s="16"/>
      <c r="J27" s="16"/>
      <c r="K27" s="16"/>
      <c r="L27" s="16"/>
      <c r="M27" s="16"/>
      <c r="N27" s="16"/>
      <c r="O27" s="16"/>
    </row>
    <row r="28" spans="4:15" x14ac:dyDescent="0.3">
      <c r="E28" s="17" t="s">
        <v>33</v>
      </c>
      <c r="F28" s="5">
        <v>455209.32</v>
      </c>
      <c r="G28" s="16"/>
      <c r="H28" s="16"/>
      <c r="I28" s="16"/>
      <c r="J28" s="16"/>
      <c r="K28" s="16"/>
      <c r="L28" s="16"/>
      <c r="M28" s="16"/>
      <c r="N28" s="16"/>
      <c r="O28" s="16"/>
    </row>
    <row r="29" spans="4:15" x14ac:dyDescent="0.3">
      <c r="E29" s="17" t="s">
        <v>34</v>
      </c>
      <c r="F29" s="5">
        <v>273125.59000000003</v>
      </c>
      <c r="G29" s="16"/>
      <c r="H29" s="16"/>
      <c r="I29" s="16"/>
      <c r="J29" s="16"/>
      <c r="K29" s="16"/>
      <c r="L29" s="16"/>
      <c r="M29" s="16"/>
      <c r="N29" s="16"/>
      <c r="O29" s="16"/>
    </row>
    <row r="30" spans="4:15" ht="15" thickBot="1" x14ac:dyDescent="0.35">
      <c r="E30" s="18" t="s">
        <v>35</v>
      </c>
      <c r="F30" s="19">
        <v>4552093.2</v>
      </c>
      <c r="G30" s="16"/>
      <c r="H30" s="16"/>
      <c r="I30" s="16"/>
      <c r="J30" s="16"/>
      <c r="K30" s="16"/>
      <c r="L30" s="16"/>
      <c r="M30" s="16"/>
      <c r="N30" s="16"/>
      <c r="O30" s="16"/>
    </row>
    <row r="31" spans="4:15" ht="15" thickBot="1" x14ac:dyDescent="0.35">
      <c r="D31" s="9"/>
      <c r="E31" s="20" t="s">
        <v>36</v>
      </c>
      <c r="F31" s="21">
        <v>33002675.719999999</v>
      </c>
      <c r="G31" s="16"/>
      <c r="H31" s="16"/>
      <c r="I31" s="16"/>
      <c r="J31" s="16"/>
      <c r="K31" s="16"/>
      <c r="L31" s="16"/>
      <c r="M31" s="16"/>
      <c r="N31" s="16"/>
      <c r="O31" s="16"/>
    </row>
    <row r="33" spans="5:6" ht="15" thickBot="1" x14ac:dyDescent="0.35">
      <c r="E33" t="s">
        <v>132</v>
      </c>
    </row>
    <row r="34" spans="5:6" ht="15" thickBot="1" x14ac:dyDescent="0.35">
      <c r="E34" s="20" t="s">
        <v>133</v>
      </c>
      <c r="F34" s="29">
        <f>F31*1.3/1.15</f>
        <v>37307372.553043477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5FA36-0119-4D26-92A2-884379241E6D}">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22218835.41</v>
      </c>
      <c r="F16" s="16">
        <v>7346684.4100000001</v>
      </c>
      <c r="G16" s="16">
        <v>8771967.5</v>
      </c>
      <c r="H16" s="16">
        <v>1427757.5</v>
      </c>
      <c r="I16" s="16">
        <v>1083568.5</v>
      </c>
      <c r="J16" s="16">
        <v>804638.37</v>
      </c>
      <c r="K16" s="16">
        <v>238991.2</v>
      </c>
      <c r="L16" s="16">
        <v>1276477.9300000002</v>
      </c>
      <c r="M16" s="16">
        <v>181250</v>
      </c>
      <c r="N16" s="26">
        <v>1087500</v>
      </c>
    </row>
    <row r="17" spans="4:14" x14ac:dyDescent="0.3">
      <c r="D17" s="24" t="s">
        <v>42</v>
      </c>
      <c r="E17" s="25">
        <v>23907993.673876543</v>
      </c>
      <c r="F17" s="16">
        <v>7718274.3654180001</v>
      </c>
      <c r="G17" s="16">
        <v>9541356.073725</v>
      </c>
      <c r="H17" s="16">
        <v>1563988.79418</v>
      </c>
      <c r="I17" s="16">
        <v>1137313.4976000001</v>
      </c>
      <c r="J17" s="16">
        <v>883504.72445153992</v>
      </c>
      <c r="K17" s="16">
        <v>253091.6808</v>
      </c>
      <c r="L17" s="16">
        <v>1614214.5377020002</v>
      </c>
      <c r="M17" s="16">
        <v>271875</v>
      </c>
      <c r="N17" s="26">
        <v>924375</v>
      </c>
    </row>
    <row r="18" spans="4:14" x14ac:dyDescent="0.3">
      <c r="D18" s="27" t="s">
        <v>43</v>
      </c>
      <c r="E18" s="25">
        <v>466236.73188281094</v>
      </c>
      <c r="F18" s="16">
        <v>23229.538873707999</v>
      </c>
      <c r="G18" s="16">
        <v>139563.32705175001</v>
      </c>
      <c r="H18" s="16">
        <v>24795.9045654</v>
      </c>
      <c r="I18" s="16">
        <v>0</v>
      </c>
      <c r="J18" s="16">
        <v>0</v>
      </c>
      <c r="K18" s="16">
        <v>0</v>
      </c>
      <c r="L18" s="16">
        <v>1335.4613919530002</v>
      </c>
      <c r="M18" s="16">
        <v>0</v>
      </c>
      <c r="N18" s="26">
        <v>277312.5</v>
      </c>
    </row>
    <row r="19" spans="4:14" ht="15" thickBot="1" x14ac:dyDescent="0.35">
      <c r="D19" s="27" t="s">
        <v>44</v>
      </c>
      <c r="E19" s="25">
        <v>4076352.1075974973</v>
      </c>
      <c r="F19" s="16">
        <v>1273888.84918124</v>
      </c>
      <c r="G19" s="16">
        <v>1570766.7381105002</v>
      </c>
      <c r="H19" s="16">
        <v>259394.2236924</v>
      </c>
      <c r="I19" s="16">
        <v>181970.15961600002</v>
      </c>
      <c r="J19" s="16">
        <v>146956.38656127721</v>
      </c>
      <c r="K19" s="16">
        <v>40494.668927999999</v>
      </c>
      <c r="L19" s="16">
        <v>64568.581508080017</v>
      </c>
      <c r="M19" s="16">
        <v>122343.74999999999</v>
      </c>
      <c r="N19" s="26">
        <v>415968.74999999994</v>
      </c>
    </row>
    <row r="20" spans="4:14" ht="15" thickBot="1" x14ac:dyDescent="0.35">
      <c r="D20" s="28" t="s">
        <v>45</v>
      </c>
      <c r="E20" s="29">
        <v>28450582.51335685</v>
      </c>
      <c r="F20" s="30">
        <v>9015392.7534729484</v>
      </c>
      <c r="G20" s="31">
        <v>11251686.138887249</v>
      </c>
      <c r="H20" s="31">
        <v>1848178.9224377999</v>
      </c>
      <c r="I20" s="31">
        <v>1319283.6572160001</v>
      </c>
      <c r="J20" s="31">
        <v>1030461.1110128171</v>
      </c>
      <c r="K20" s="31">
        <v>293586.349728</v>
      </c>
      <c r="L20" s="31">
        <v>1680118.5806020333</v>
      </c>
      <c r="M20" s="31">
        <v>394218.75</v>
      </c>
      <c r="N20" s="32">
        <v>1617656.25</v>
      </c>
    </row>
    <row r="21" spans="4:14" x14ac:dyDescent="0.3">
      <c r="D21" s="33" t="s">
        <v>46</v>
      </c>
      <c r="E21" s="34"/>
      <c r="F21" s="35"/>
      <c r="G21" s="35"/>
      <c r="H21" s="35"/>
      <c r="I21" s="35"/>
      <c r="J21" s="35"/>
      <c r="K21" s="35"/>
      <c r="L21" s="35"/>
      <c r="M21" s="35"/>
      <c r="N21" s="35"/>
    </row>
    <row r="22" spans="4:14" x14ac:dyDescent="0.3">
      <c r="D22" s="36" t="s">
        <v>29</v>
      </c>
      <c r="E22" s="37">
        <v>1820837.2808548384</v>
      </c>
      <c r="F22" s="16"/>
      <c r="G22" s="16"/>
      <c r="H22" s="16"/>
      <c r="I22" s="16"/>
      <c r="J22" s="16"/>
      <c r="K22" s="16"/>
      <c r="L22" s="16"/>
      <c r="M22" s="16"/>
      <c r="N22" s="16"/>
    </row>
    <row r="23" spans="4:14" x14ac:dyDescent="0.3">
      <c r="D23" s="36" t="s">
        <v>30</v>
      </c>
      <c r="E23" s="37">
        <v>728334.91234193533</v>
      </c>
      <c r="F23" s="16"/>
      <c r="G23" s="16"/>
      <c r="H23" s="16"/>
      <c r="I23" s="16"/>
      <c r="J23" s="16"/>
      <c r="K23" s="16"/>
      <c r="L23" s="16"/>
      <c r="M23" s="16"/>
      <c r="N23" s="16"/>
    </row>
    <row r="24" spans="4:14" x14ac:dyDescent="0.3">
      <c r="D24" s="36" t="s">
        <v>31</v>
      </c>
      <c r="E24" s="37">
        <v>773855.84436330642</v>
      </c>
      <c r="F24" s="16"/>
      <c r="G24" s="16"/>
      <c r="H24" s="16"/>
      <c r="I24" s="16"/>
      <c r="J24" s="16"/>
      <c r="K24" s="16"/>
      <c r="L24" s="16"/>
      <c r="M24" s="16"/>
      <c r="N24" s="16"/>
    </row>
    <row r="25" spans="4:14" x14ac:dyDescent="0.3">
      <c r="D25" s="36" t="s">
        <v>32</v>
      </c>
      <c r="E25" s="37">
        <v>500730.25223508058</v>
      </c>
      <c r="F25" s="16"/>
      <c r="G25" s="16"/>
      <c r="H25" s="16"/>
      <c r="I25" s="16"/>
      <c r="J25" s="16"/>
      <c r="K25" s="16"/>
      <c r="L25" s="16"/>
      <c r="M25" s="16"/>
      <c r="N25" s="16"/>
    </row>
    <row r="26" spans="4:14" x14ac:dyDescent="0.3">
      <c r="D26" s="36" t="s">
        <v>33</v>
      </c>
      <c r="E26" s="37">
        <v>455209.32021370961</v>
      </c>
      <c r="F26" s="16"/>
      <c r="G26" s="16"/>
      <c r="H26" s="16"/>
      <c r="I26" s="16"/>
      <c r="J26" s="16"/>
      <c r="K26" s="16"/>
      <c r="L26" s="16"/>
      <c r="M26" s="16"/>
      <c r="N26" s="16"/>
    </row>
    <row r="27" spans="4:14" x14ac:dyDescent="0.3">
      <c r="D27" s="36" t="s">
        <v>34</v>
      </c>
      <c r="E27" s="37">
        <v>273125.59212822572</v>
      </c>
      <c r="F27" s="16"/>
      <c r="G27" s="16"/>
      <c r="H27" s="16"/>
      <c r="I27" s="16"/>
      <c r="J27" s="16"/>
      <c r="K27" s="16"/>
      <c r="L27" s="16"/>
      <c r="M27" s="16"/>
      <c r="N27" s="16"/>
    </row>
    <row r="28" spans="4:14" ht="15" thickBot="1" x14ac:dyDescent="0.35">
      <c r="D28" s="38" t="s">
        <v>35</v>
      </c>
      <c r="E28" s="34">
        <v>4552093.2021370959</v>
      </c>
      <c r="F28" s="16"/>
      <c r="G28" s="16"/>
      <c r="H28" s="16"/>
      <c r="I28" s="16"/>
      <c r="J28" s="16"/>
      <c r="K28" s="16"/>
      <c r="L28" s="16"/>
      <c r="M28" s="16"/>
      <c r="N28" s="16"/>
    </row>
    <row r="29" spans="4:14" ht="15" thickBot="1" x14ac:dyDescent="0.35">
      <c r="D29" s="28" t="s">
        <v>36</v>
      </c>
      <c r="E29" s="39">
        <v>33002675.715493947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EC7D6-576B-4C92-9466-30CFD8AF7060}">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5</v>
      </c>
      <c r="J21" s="42" t="s">
        <v>64</v>
      </c>
      <c r="K21" s="49">
        <v>1739817.41</v>
      </c>
      <c r="L21" s="49">
        <v>1850612.5</v>
      </c>
      <c r="M21" s="49">
        <v>383790</v>
      </c>
      <c r="N21" s="49">
        <v>0</v>
      </c>
      <c r="O21" s="49">
        <v>234550.37</v>
      </c>
      <c r="P21" s="49">
        <v>0</v>
      </c>
      <c r="Q21" s="49">
        <v>431450.37</v>
      </c>
      <c r="R21" s="49">
        <v>178750</v>
      </c>
      <c r="S21" s="49">
        <v>1072500</v>
      </c>
      <c r="T21" s="49">
        <v>5891470.6500000004</v>
      </c>
      <c r="U21" s="50">
        <v>0.701351403588094</v>
      </c>
    </row>
    <row r="22" spans="1:21" x14ac:dyDescent="0.3">
      <c r="A22" t="b">
        <v>1</v>
      </c>
      <c r="B22" t="b">
        <v>1</v>
      </c>
      <c r="D22" s="47" t="s">
        <v>65</v>
      </c>
      <c r="E22" s="42" t="s">
        <v>66</v>
      </c>
      <c r="F22" s="42" t="s">
        <v>66</v>
      </c>
      <c r="G22" s="42" t="s">
        <v>66</v>
      </c>
      <c r="H22" s="42" t="s">
        <v>66</v>
      </c>
      <c r="I22" s="48" t="s">
        <v>66</v>
      </c>
      <c r="J22" s="42" t="s">
        <v>66</v>
      </c>
      <c r="K22" s="49">
        <v>1739817.41</v>
      </c>
      <c r="L22" s="49">
        <v>1850612.5</v>
      </c>
      <c r="M22" s="49">
        <v>383790</v>
      </c>
      <c r="N22" s="49">
        <v>0</v>
      </c>
      <c r="O22" s="49">
        <v>234550.37</v>
      </c>
      <c r="P22" s="49">
        <v>0</v>
      </c>
      <c r="Q22" s="49">
        <v>431450.37</v>
      </c>
      <c r="R22" s="49">
        <v>178750</v>
      </c>
      <c r="S22" s="49">
        <v>1072500</v>
      </c>
      <c r="T22" s="49">
        <v>5891470.6500000004</v>
      </c>
      <c r="U22" s="50">
        <v>0.701351403588094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v>
      </c>
      <c r="S24" s="42">
        <v>-0.15</v>
      </c>
      <c r="T24" s="42" t="s">
        <v>66</v>
      </c>
      <c r="U24" s="50" t="s">
        <v>66</v>
      </c>
    </row>
    <row r="25" spans="1:21" ht="28.8" x14ac:dyDescent="0.3">
      <c r="A25" t="b">
        <v>0</v>
      </c>
      <c r="B25" t="b">
        <v>0</v>
      </c>
      <c r="D25" s="47" t="s">
        <v>66</v>
      </c>
      <c r="E25" s="42" t="s">
        <v>68</v>
      </c>
      <c r="F25" s="42" t="s">
        <v>73</v>
      </c>
      <c r="G25" s="42" t="s">
        <v>74</v>
      </c>
      <c r="H25" s="42" t="s">
        <v>70</v>
      </c>
      <c r="I25" s="48" t="s">
        <v>70</v>
      </c>
      <c r="J25" s="42" t="s">
        <v>70</v>
      </c>
      <c r="K25" s="42">
        <v>0</v>
      </c>
      <c r="L25" s="42">
        <v>0</v>
      </c>
      <c r="M25" s="42">
        <v>0</v>
      </c>
      <c r="N25" s="42">
        <v>0</v>
      </c>
      <c r="O25" s="42">
        <v>0</v>
      </c>
      <c r="P25" s="42">
        <v>0</v>
      </c>
      <c r="Q25" s="42">
        <v>0</v>
      </c>
      <c r="R25" s="42">
        <v>0.5</v>
      </c>
      <c r="S25" s="42">
        <v>0</v>
      </c>
      <c r="T25" s="42" t="s">
        <v>66</v>
      </c>
      <c r="U25" s="50" t="s">
        <v>66</v>
      </c>
    </row>
    <row r="26" spans="1:21" ht="43.2" x14ac:dyDescent="0.3">
      <c r="A26" t="b">
        <v>0</v>
      </c>
      <c r="B26" t="b">
        <v>0</v>
      </c>
      <c r="D26" s="47" t="s">
        <v>66</v>
      </c>
      <c r="E26" s="42" t="s">
        <v>68</v>
      </c>
      <c r="F26" s="42" t="s">
        <v>75</v>
      </c>
      <c r="G26" s="42" t="s">
        <v>76</v>
      </c>
      <c r="H26" s="42" t="s">
        <v>70</v>
      </c>
      <c r="I26" s="48" t="s">
        <v>70</v>
      </c>
      <c r="J26" s="42" t="s">
        <v>70</v>
      </c>
      <c r="K26" s="42">
        <v>2.5000000000000001E-2</v>
      </c>
      <c r="L26" s="42">
        <v>3.5000000000000003E-2</v>
      </c>
      <c r="M26" s="42">
        <v>3.5000000000000003E-2</v>
      </c>
      <c r="N26" s="42">
        <v>0</v>
      </c>
      <c r="O26" s="42">
        <v>3.5000000000000003E-2</v>
      </c>
      <c r="P26" s="42">
        <v>3.5000000000000003E-2</v>
      </c>
      <c r="Q26" s="42">
        <v>3.5000000000000003E-2</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9.4800000000000009E-2</v>
      </c>
      <c r="L28" s="42">
        <v>0.15784200000000001</v>
      </c>
      <c r="M28" s="42">
        <v>0.15784200000000001</v>
      </c>
      <c r="N28" s="42">
        <v>0</v>
      </c>
      <c r="O28" s="42">
        <v>0.15784200000000001</v>
      </c>
      <c r="P28" s="42">
        <v>0.15784200000000001</v>
      </c>
      <c r="Q28" s="42">
        <v>0.18960000000000002</v>
      </c>
      <c r="R28" s="42">
        <v>0</v>
      </c>
      <c r="S28" s="42">
        <v>0</v>
      </c>
      <c r="T28" s="42" t="s">
        <v>66</v>
      </c>
      <c r="U28" s="50" t="s">
        <v>66</v>
      </c>
    </row>
    <row r="29" spans="1:21" ht="43.2"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84</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85</v>
      </c>
      <c r="G31" s="42" t="s">
        <v>6</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-0.15</v>
      </c>
      <c r="T33" s="42" t="s">
        <v>66</v>
      </c>
      <c r="U33" s="50" t="s">
        <v>66</v>
      </c>
    </row>
    <row r="34" spans="1:21" x14ac:dyDescent="0.3">
      <c r="A34" t="b">
        <v>1</v>
      </c>
      <c r="B34" t="b">
        <v>1</v>
      </c>
      <c r="D34" s="47" t="s">
        <v>89</v>
      </c>
      <c r="E34" s="42" t="s">
        <v>66</v>
      </c>
      <c r="F34" s="42" t="s">
        <v>66</v>
      </c>
      <c r="G34" s="42" t="s">
        <v>66</v>
      </c>
      <c r="H34" s="42" t="s">
        <v>66</v>
      </c>
      <c r="I34" s="48" t="s">
        <v>66</v>
      </c>
      <c r="J34" s="42" t="s">
        <v>66</v>
      </c>
      <c r="K34" s="42">
        <v>1948247.535718</v>
      </c>
      <c r="L34" s="42">
        <v>2207488.3157250001</v>
      </c>
      <c r="M34" s="42">
        <v>457800.83117999998</v>
      </c>
      <c r="N34" s="42">
        <v>0</v>
      </c>
      <c r="O34" s="42">
        <v>279781.53245154</v>
      </c>
      <c r="P34" s="42">
        <v>0</v>
      </c>
      <c r="Q34" s="42">
        <v>528354.1231020001</v>
      </c>
      <c r="R34" s="42">
        <v>268125</v>
      </c>
      <c r="S34" s="42">
        <v>911625</v>
      </c>
      <c r="T34" s="42">
        <v>6601422.3381765401</v>
      </c>
      <c r="U34" s="50">
        <v>0.78586775656056496</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11689.485214308001</v>
      </c>
      <c r="L45" s="42">
        <v>66224.649471750003</v>
      </c>
      <c r="M45" s="42">
        <v>13734.024935399999</v>
      </c>
      <c r="N45" s="42">
        <v>0</v>
      </c>
      <c r="O45" s="42">
        <v>0</v>
      </c>
      <c r="P45" s="42">
        <v>0</v>
      </c>
      <c r="Q45" s="42">
        <v>792.5311846530002</v>
      </c>
      <c r="R45" s="42">
        <v>0</v>
      </c>
      <c r="S45" s="42">
        <v>273487.5</v>
      </c>
      <c r="T45" s="42">
        <v>365928.19080611097</v>
      </c>
      <c r="U45" s="50">
        <v>4.3562000980912598E-2</v>
      </c>
    </row>
    <row r="46" spans="1:21" x14ac:dyDescent="0.3">
      <c r="A46" t="b">
        <v>1</v>
      </c>
      <c r="B46" t="b">
        <v>1</v>
      </c>
      <c r="D46" s="47" t="s">
        <v>104</v>
      </c>
      <c r="E46" s="42" t="s">
        <v>66</v>
      </c>
      <c r="F46" s="42" t="s">
        <v>66</v>
      </c>
      <c r="G46" s="42" t="s">
        <v>66</v>
      </c>
      <c r="H46" s="42" t="s">
        <v>66</v>
      </c>
      <c r="I46" s="48" t="s">
        <v>66</v>
      </c>
      <c r="J46" s="42" t="s">
        <v>66</v>
      </c>
      <c r="K46" s="42">
        <v>1959937.0209323079</v>
      </c>
      <c r="L46" s="42">
        <v>2273712.9651967501</v>
      </c>
      <c r="M46" s="42">
        <v>471534.85611539998</v>
      </c>
      <c r="N46" s="42">
        <v>0</v>
      </c>
      <c r="O46" s="42">
        <v>279781.53245154</v>
      </c>
      <c r="P46" s="42">
        <v>0</v>
      </c>
      <c r="Q46" s="42">
        <v>529146.65428665315</v>
      </c>
      <c r="R46" s="42">
        <v>268125</v>
      </c>
      <c r="S46" s="42">
        <v>1185112.5</v>
      </c>
      <c r="T46" s="42">
        <v>6967350.5289826514</v>
      </c>
      <c r="U46" s="50">
        <v>0.82942975754147763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350684.55642924004</v>
      </c>
      <c r="L52" s="42">
        <v>397347.89683050005</v>
      </c>
      <c r="M52" s="42">
        <v>82404.149612400011</v>
      </c>
      <c r="N52" s="42">
        <v>0</v>
      </c>
      <c r="O52" s="42">
        <v>50360.675841277203</v>
      </c>
      <c r="P52" s="42">
        <v>0</v>
      </c>
      <c r="Q52" s="42">
        <v>21134.164924080003</v>
      </c>
      <c r="R52" s="42">
        <v>120656.24999999999</v>
      </c>
      <c r="S52" s="42">
        <v>410231.24999999994</v>
      </c>
      <c r="T52" s="42">
        <v>1432818.9436374973</v>
      </c>
      <c r="U52" s="50">
        <v>0.17057024245852245</v>
      </c>
    </row>
    <row r="53" spans="1:21" x14ac:dyDescent="0.3">
      <c r="A53" t="b">
        <v>1</v>
      </c>
      <c r="B53" t="b">
        <v>1</v>
      </c>
      <c r="D53" s="47" t="s">
        <v>114</v>
      </c>
      <c r="E53" s="42" t="s">
        <v>66</v>
      </c>
      <c r="F53" s="42" t="s">
        <v>66</v>
      </c>
      <c r="G53" s="42" t="s">
        <v>66</v>
      </c>
      <c r="H53" s="42" t="s">
        <v>66</v>
      </c>
      <c r="I53" s="48" t="s">
        <v>66</v>
      </c>
      <c r="J53" s="42" t="s">
        <v>66</v>
      </c>
      <c r="K53" s="42">
        <v>2310621.5773615479</v>
      </c>
      <c r="L53" s="42">
        <v>2671060.8620272502</v>
      </c>
      <c r="M53" s="42">
        <v>553939.00572779996</v>
      </c>
      <c r="N53" s="42">
        <v>0</v>
      </c>
      <c r="O53" s="42">
        <v>330142.20829281717</v>
      </c>
      <c r="P53" s="42">
        <v>0</v>
      </c>
      <c r="Q53" s="42">
        <v>550280.81921073317</v>
      </c>
      <c r="R53" s="42">
        <v>388781.25</v>
      </c>
      <c r="S53" s="42">
        <v>1595343.75</v>
      </c>
      <c r="T53" s="42">
        <v>8400169.4726201482</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0.35614478292750562</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0.13807769218395505</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0.32009315653300813</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0.81431563164446874</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v>
      </c>
      <c r="S66" s="42">
        <v>-0.15</v>
      </c>
      <c r="T66" s="42" t="s">
        <v>66</v>
      </c>
      <c r="U66" s="50" t="s">
        <v>66</v>
      </c>
    </row>
    <row r="67" spans="1:21" x14ac:dyDescent="0.3">
      <c r="A67" t="b">
        <v>0</v>
      </c>
      <c r="B67" t="b">
        <v>0</v>
      </c>
      <c r="D67" s="47" t="s">
        <v>66</v>
      </c>
      <c r="E67" s="42" t="s">
        <v>128</v>
      </c>
      <c r="F67" s="42" t="s">
        <v>73</v>
      </c>
      <c r="G67" s="42" t="s">
        <v>74</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128</v>
      </c>
      <c r="F68" s="42" t="s">
        <v>75</v>
      </c>
      <c r="G68" s="42" t="s">
        <v>76</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128</v>
      </c>
      <c r="F69" s="42" t="s">
        <v>79</v>
      </c>
      <c r="G69" s="42" t="s">
        <v>129</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128</v>
      </c>
      <c r="F70" s="42" t="s">
        <v>81</v>
      </c>
      <c r="G70" s="42" t="s">
        <v>82</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128</v>
      </c>
      <c r="F71" s="42" t="s">
        <v>86</v>
      </c>
      <c r="G71" s="42" t="s">
        <v>87</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128</v>
      </c>
      <c r="F72" s="42" t="s">
        <v>85</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-0.15</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12750</v>
      </c>
      <c r="T74" s="42">
        <v>17306571.335700002</v>
      </c>
      <c r="U74" s="50">
        <v>0.86315285877343284</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3825</v>
      </c>
      <c r="T85" s="42">
        <v>100308.5410767</v>
      </c>
      <c r="U85" s="50">
        <v>5.0028166937459966E-3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16575</v>
      </c>
      <c r="T86" s="42">
        <v>17406879.876776699</v>
      </c>
      <c r="U86" s="50">
        <v>0.86815567546717864</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5737.4999999999991</v>
      </c>
      <c r="T92" s="42">
        <v>2643533.16396</v>
      </c>
      <c r="U92" s="50">
        <v>0.13184432453282119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22312.5</v>
      </c>
      <c r="T93" s="42">
        <v>20050413.040736701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2C89F7-BBB7-4BB8-944B-8120D9A01742}"/>
</file>

<file path=customXml/itemProps2.xml><?xml version="1.0" encoding="utf-8"?>
<ds:datastoreItem xmlns:ds="http://schemas.openxmlformats.org/officeDocument/2006/customXml" ds:itemID="{DA5A865B-F752-4163-B704-7C4005F3DD44}"/>
</file>

<file path=customXml/itemProps3.xml><?xml version="1.0" encoding="utf-8"?>
<ds:datastoreItem xmlns:ds="http://schemas.openxmlformats.org/officeDocument/2006/customXml" ds:itemID="{43347A3B-F71C-490E-848D-B9E0934B196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2021-07-11T23:37:03Z</dcterms:created>
  <dcterms:modified xsi:type="dcterms:W3CDTF">2021-07-12T06:37:22Z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